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defaultThemeVersion="124226"/>
  <mc:AlternateContent xmlns:mc="http://schemas.openxmlformats.org/markup-compatibility/2006">
    <mc:Choice Requires="x15">
      <x15ac:absPath xmlns:x15ac="http://schemas.microsoft.com/office/spreadsheetml/2010/11/ac" url="G:\Diski v skupni rabi\LoRev\javna naročila postopki\Dom upokojencev Rakičan\Sukcesivna dobava živil 2021-2025\Objava na portal JN\"/>
    </mc:Choice>
  </mc:AlternateContent>
  <xr:revisionPtr revIDLastSave="0" documentId="13_ncr:1_{CFBE67A7-267D-4182-BB7C-0C7B97A48D62}" xr6:coauthVersionLast="47" xr6:coauthVersionMax="47" xr10:uidLastSave="{00000000-0000-0000-0000-000000000000}"/>
  <bookViews>
    <workbookView xWindow="820" yWindow="-110" windowWidth="37690" windowHeight="21820" xr2:uid="{00000000-000D-0000-FFFF-FFFF00000000}"/>
  </bookViews>
  <sheets>
    <sheet name="List1" sheetId="1" r:id="rId1"/>
    <sheet name="List2" sheetId="2" r:id="rId2"/>
    <sheet name="List3" sheetId="3" r:id="rId3"/>
  </sheets>
  <definedNames>
    <definedName name="_xlnm.Print_Area" localSheetId="0">List1!$A$1:$D$82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1" l="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J8" i="1"/>
  <c r="I8" i="1"/>
  <c r="J63" i="1" l="1"/>
  <c r="I63" i="1"/>
</calcChain>
</file>

<file path=xl/sharedStrings.xml><?xml version="1.0" encoding="utf-8"?>
<sst xmlns="http://schemas.openxmlformats.org/spreadsheetml/2006/main" count="189" uniqueCount="135">
  <si>
    <t>Z.Š.</t>
  </si>
  <si>
    <t>ARTIKEL - BLAGO</t>
  </si>
  <si>
    <t>1.</t>
  </si>
  <si>
    <t>2.</t>
  </si>
  <si>
    <t>3.</t>
  </si>
  <si>
    <t>8.</t>
  </si>
  <si>
    <t>12.</t>
  </si>
  <si>
    <t>13.</t>
  </si>
  <si>
    <t>14.</t>
  </si>
  <si>
    <t>18.</t>
  </si>
  <si>
    <t>19.</t>
  </si>
  <si>
    <t>20.</t>
  </si>
  <si>
    <t>22.</t>
  </si>
  <si>
    <t>23.</t>
  </si>
  <si>
    <t>24.</t>
  </si>
  <si>
    <t>27.</t>
  </si>
  <si>
    <t>36.</t>
  </si>
  <si>
    <t>37.</t>
  </si>
  <si>
    <t>38.</t>
  </si>
  <si>
    <t>41.</t>
  </si>
  <si>
    <t>44.</t>
  </si>
  <si>
    <t>45.</t>
  </si>
  <si>
    <t>46.</t>
  </si>
  <si>
    <t>47.</t>
  </si>
  <si>
    <t>48.</t>
  </si>
  <si>
    <t>KG</t>
  </si>
  <si>
    <t>SKUPAJ (€):</t>
  </si>
  <si>
    <t>ŽIG</t>
  </si>
  <si>
    <t>OPOMBE:</t>
  </si>
  <si>
    <t>POMARANČE</t>
  </si>
  <si>
    <t>BANANE</t>
  </si>
  <si>
    <t>LIMONE</t>
  </si>
  <si>
    <t>GROZDJE BELO</t>
  </si>
  <si>
    <t>OREHOVA JEDRCA</t>
  </si>
  <si>
    <t>KROMPIR OLUPLJEN VAKUMSKO PAKIRANJE</t>
  </si>
  <si>
    <t xml:space="preserve">ZELJE BELO </t>
  </si>
  <si>
    <t>PAPRIKA ZELENA</t>
  </si>
  <si>
    <t>PAPRIKA RDEČA</t>
  </si>
  <si>
    <t>PARADIŽNIK</t>
  </si>
  <si>
    <t>ČESEN</t>
  </si>
  <si>
    <t>HREN</t>
  </si>
  <si>
    <t>ZELENA - GOMOLJ</t>
  </si>
  <si>
    <t>PETERŠILJ - KORENINA</t>
  </si>
  <si>
    <t>PETERŠILJ - LIST</t>
  </si>
  <si>
    <t>POR</t>
  </si>
  <si>
    <t>OHROVT</t>
  </si>
  <si>
    <t>SADJE MORA BITI SVEŽE, PRIMERNE ZRELOSTI, PRAVILNE OBLIKE, NEPOŠKODOVANO, BREZ TUJEGA VONJA OZIROMA OKUSA, SOČNO IN ČVRSTO. VELIKOST, RAZVITOST, OBLIKA IN BARVA POSAMEZNIH VRST SADJA MORA BITI PRIMERNA SORTI.</t>
  </si>
  <si>
    <t>DATUM _____________</t>
  </si>
  <si>
    <t>Okvirna trimesečna količina</t>
  </si>
  <si>
    <t>4.</t>
  </si>
  <si>
    <t>28.</t>
  </si>
  <si>
    <t>29.</t>
  </si>
  <si>
    <t>30.</t>
  </si>
  <si>
    <t>50.</t>
  </si>
  <si>
    <t>DOBAVA BLAGA "SKLADIŠČE EKONOMA NAROČNIKA RAZLOŽENO".</t>
  </si>
  <si>
    <t>ZAGOTOVLJENA INTERVENTNA DOSTAVA BLAGA V ROKU DO 3 UR OD TRENUTKA PREJEMA NAROČILA.</t>
  </si>
  <si>
    <t>Enota mere (EM)</t>
  </si>
  <si>
    <t>5.</t>
  </si>
  <si>
    <t>51.</t>
  </si>
  <si>
    <t>25.</t>
  </si>
  <si>
    <t>26.</t>
  </si>
  <si>
    <t>35.</t>
  </si>
  <si>
    <t>42.</t>
  </si>
  <si>
    <t>21.</t>
  </si>
  <si>
    <t>SUHE MARELICE</t>
  </si>
  <si>
    <t>SUHE FIGE</t>
  </si>
  <si>
    <t>ZELENJAVA MORA BITI SVEŽA, NE UVELA, ČVRSTA, SUHA (BREZ ZUNANJE VLAGE), PRIMERNE ZRELOSTI, PRAVILNE OBLIKE, NEPOŠKODOVANA, ČISTA, BREZ PRIMESI PRSTI ALI DRUGIH PRIMESI, BREZ TUJEGA VONJA OZIROMA OKUSA. VELIKOST, RAZVITOST, OBLIKA IN BARVA POSAMEZNIH VRST ARTIKLOV MORA BITI PRIMERNA SORTI.</t>
  </si>
  <si>
    <t>ČEBULA RUMENA</t>
  </si>
  <si>
    <t>CVETAČA</t>
  </si>
  <si>
    <t>ANANAS</t>
  </si>
  <si>
    <t>SUHE SLIVE  - brez koščic</t>
  </si>
  <si>
    <t xml:space="preserve">HRUŠKE </t>
  </si>
  <si>
    <t>JABOLKA - 1. kvalitete</t>
  </si>
  <si>
    <t>PAPRIKA RUMENA</t>
  </si>
  <si>
    <t>MELANCANI-JAJČEVEC</t>
  </si>
  <si>
    <t>SOLATA KRHKOLISTNA-GENTILE</t>
  </si>
  <si>
    <t>ZELENA - LISTI</t>
  </si>
  <si>
    <t xml:space="preserve">PETERŠILJ- DEKORATIVNI </t>
  </si>
  <si>
    <t>DROBNJAK</t>
  </si>
  <si>
    <t>KORENJE RDEČE</t>
  </si>
  <si>
    <t>FIŽOL BELI-GRADIŠČANEC</t>
  </si>
  <si>
    <t xml:space="preserve">KIVI </t>
  </si>
  <si>
    <t>ČEBULA BELA SREBRNJAK</t>
  </si>
  <si>
    <r>
      <t xml:space="preserve">PONUJENE MORAJO BITI </t>
    </r>
    <r>
      <rPr>
        <u/>
        <sz val="9"/>
        <rFont val="Arial"/>
        <family val="2"/>
        <charset val="238"/>
      </rPr>
      <t>VSE</t>
    </r>
    <r>
      <rPr>
        <sz val="9"/>
        <rFont val="Arial"/>
        <family val="2"/>
        <charset val="238"/>
      </rPr>
      <t xml:space="preserve"> (100%) V OBRAZCU PREDRAČUNA NAVEDENE VRSTE BLAGA OZ. ARTIKLI.</t>
    </r>
  </si>
  <si>
    <t>6.</t>
  </si>
  <si>
    <t>7.</t>
  </si>
  <si>
    <t>9.</t>
  </si>
  <si>
    <t>10.</t>
  </si>
  <si>
    <t>11.</t>
  </si>
  <si>
    <t>15.</t>
  </si>
  <si>
    <t>16.</t>
  </si>
  <si>
    <t>17.</t>
  </si>
  <si>
    <t>31.</t>
  </si>
  <si>
    <t>32.</t>
  </si>
  <si>
    <t>33.</t>
  </si>
  <si>
    <t>34.</t>
  </si>
  <si>
    <t>39.</t>
  </si>
  <si>
    <t>40.</t>
  </si>
  <si>
    <t>43.</t>
  </si>
  <si>
    <t>49.</t>
  </si>
  <si>
    <t xml:space="preserve">GROZDJE ČRNO </t>
  </si>
  <si>
    <t>KLEMENTINE</t>
  </si>
  <si>
    <t>ZELJE RDEČE</t>
  </si>
  <si>
    <t>ZELJE KITAJSKO</t>
  </si>
  <si>
    <t>ČEBULA RDEČA</t>
  </si>
  <si>
    <t>RADIČ RDEČ</t>
  </si>
  <si>
    <t>RADIČ ZELEN- ŠTRUCAR</t>
  </si>
  <si>
    <t>SOLATA ENDIVIJA</t>
  </si>
  <si>
    <t>SOLATA KRHKOLISTNA-LEDENKA</t>
  </si>
  <si>
    <t>MANDORE</t>
  </si>
  <si>
    <t>MOTOVILEC</t>
  </si>
  <si>
    <t>BUČE JEDILNE MUŠKATNE</t>
  </si>
  <si>
    <t>NASHI</t>
  </si>
  <si>
    <t>KUMARE SOLATNE</t>
  </si>
  <si>
    <t>FIŽOL  - ČEŠNJEVEC-</t>
  </si>
  <si>
    <t>52.</t>
  </si>
  <si>
    <t>BUČKE JEDILNE- CUKINI</t>
  </si>
  <si>
    <t>GROZDJE RDEČE</t>
  </si>
  <si>
    <t>53.</t>
  </si>
  <si>
    <t>KAKI</t>
  </si>
  <si>
    <t xml:space="preserve"> dobava od 01.01.2022 - 31.03.2022</t>
  </si>
  <si>
    <t>LEČA-ZELENA</t>
  </si>
  <si>
    <t>54.</t>
  </si>
  <si>
    <t>MANDARINE</t>
  </si>
  <si>
    <t>55.</t>
  </si>
  <si>
    <t>DOSTAVA BLAGA VSE DNI V TEDNU (RAZEN OB NEDELJAH IN PRAZNIKIH) V ČASOVNEM PASU OD 6.00 DO 7.00 URE</t>
  </si>
  <si>
    <t>Trgovsko ime</t>
  </si>
  <si>
    <t>Izdelek iz sheme kakovosti (certifikat)</t>
  </si>
  <si>
    <t>Cena/EnM v EUR brez  DDV</t>
  </si>
  <si>
    <t>Cena/EnMv EUR z  DDV</t>
  </si>
  <si>
    <t>Vrednost skupaj v EUR brez DDV</t>
  </si>
  <si>
    <t>Vrednost skupaj v EUR z DDV</t>
  </si>
  <si>
    <t>(Podpis pooblaščene osebe ponudnika)</t>
  </si>
  <si>
    <t>___________________________________</t>
  </si>
  <si>
    <t>SKLOP 13 - SADJE IN ZELENJAVA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</si>
</sst>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charset val="238"/>
    </font>
    <font>
      <b/>
      <sz val="10"/>
      <name val="Arial"/>
      <family val="2"/>
      <charset val="238"/>
    </font>
    <font>
      <b/>
      <u/>
      <sz val="10"/>
      <name val="Arial"/>
      <family val="2"/>
      <charset val="238"/>
    </font>
    <font>
      <sz val="8"/>
      <name val="Arial"/>
      <family val="2"/>
    </font>
    <font>
      <sz val="9"/>
      <name val="Arial"/>
      <family val="2"/>
      <charset val="238"/>
    </font>
    <font>
      <u/>
      <sz val="9"/>
      <name val="Arial"/>
      <family val="2"/>
      <charset val="238"/>
    </font>
    <font>
      <sz val="10"/>
      <name val="Arial"/>
      <family val="2"/>
    </font>
    <font>
      <b/>
      <sz val="10"/>
      <name val="Arial"/>
      <family val="2"/>
    </font>
    <font>
      <b/>
      <sz val="12"/>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1" xfId="0" applyBorder="1"/>
    <xf numFmtId="0" fontId="0" fillId="0" borderId="1" xfId="0" applyBorder="1" applyAlignment="1">
      <alignment horizontal="center"/>
    </xf>
    <xf numFmtId="3" fontId="0" fillId="0" borderId="1" xfId="0" applyNumberFormat="1" applyBorder="1" applyAlignment="1">
      <alignment horizontal="center"/>
    </xf>
    <xf numFmtId="0" fontId="2" fillId="0" borderId="0" xfId="0" applyFont="1" applyFill="1" applyBorder="1" applyAlignment="1">
      <alignment vertical="justify"/>
    </xf>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left"/>
    </xf>
    <xf numFmtId="0" fontId="0" fillId="0" borderId="1" xfId="0" applyBorder="1" applyAlignment="1">
      <alignment horizontal="left" vertical="justify"/>
    </xf>
    <xf numFmtId="0" fontId="4" fillId="0" borderId="0" xfId="0" applyFont="1" applyAlignment="1"/>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 fillId="2" borderId="5" xfId="0" applyFont="1" applyFill="1" applyBorder="1" applyAlignment="1">
      <alignment horizontal="center" vertical="center"/>
    </xf>
    <xf numFmtId="0" fontId="0" fillId="0" borderId="4" xfId="0" applyBorder="1"/>
    <xf numFmtId="0" fontId="1" fillId="2" borderId="5" xfId="0" applyFont="1" applyFill="1" applyBorder="1" applyAlignment="1">
      <alignment horizontal="center"/>
    </xf>
    <xf numFmtId="0" fontId="1" fillId="2" borderId="2" xfId="0" applyFont="1" applyFill="1" applyBorder="1"/>
    <xf numFmtId="0" fontId="1" fillId="2" borderId="2" xfId="0" applyFont="1" applyFill="1" applyBorder="1" applyAlignment="1">
      <alignment horizontal="center" vertical="center"/>
    </xf>
    <xf numFmtId="0" fontId="1" fillId="2" borderId="2" xfId="0" applyFont="1" applyFill="1" applyBorder="1" applyAlignment="1">
      <alignment horizontal="center" vertical="justify"/>
    </xf>
    <xf numFmtId="0" fontId="6" fillId="0" borderId="0" xfId="0" applyFont="1" applyAlignment="1">
      <alignment horizontal="left"/>
    </xf>
    <xf numFmtId="2" fontId="0" fillId="0" borderId="1" xfId="0" applyNumberFormat="1" applyBorder="1"/>
    <xf numFmtId="0" fontId="0" fillId="4" borderId="0" xfId="0" applyFill="1"/>
    <xf numFmtId="2" fontId="8" fillId="4" borderId="0" xfId="0" applyNumberFormat="1" applyFont="1" applyFill="1"/>
    <xf numFmtId="0" fontId="1" fillId="0" borderId="0" xfId="0" applyFont="1" applyAlignment="1">
      <alignment horizontal="center"/>
    </xf>
    <xf numFmtId="0" fontId="1" fillId="2" borderId="1" xfId="0" applyFont="1" applyFill="1" applyBorder="1" applyAlignment="1">
      <alignment horizontal="right"/>
    </xf>
    <xf numFmtId="0" fontId="1" fillId="3" borderId="0" xfId="0" applyFont="1" applyFill="1" applyAlignment="1">
      <alignment horizontal="center"/>
    </xf>
    <xf numFmtId="0" fontId="6" fillId="0" borderId="0" xfId="0" applyFont="1" applyAlignment="1"/>
    <xf numFmtId="0" fontId="0" fillId="0" borderId="0" xfId="0" applyAlignment="1"/>
    <xf numFmtId="0" fontId="4" fillId="0" borderId="0" xfId="0" applyFont="1" applyAlignment="1">
      <alignment vertical="justify" wrapText="1"/>
    </xf>
    <xf numFmtId="0" fontId="4" fillId="0" borderId="0" xfId="0" applyFont="1" applyAlignment="1">
      <alignment vertical="justify"/>
    </xf>
    <xf numFmtId="0" fontId="4" fillId="0" borderId="0" xfId="0" applyFont="1" applyAlignment="1">
      <alignment wrapText="1"/>
    </xf>
    <xf numFmtId="0" fontId="4" fillId="0" borderId="0" xfId="0" applyFont="1" applyAlignment="1"/>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81"/>
  <sheetViews>
    <sheetView tabSelected="1" topLeftCell="A19" zoomScale="130" zoomScaleNormal="130" workbookViewId="0">
      <selection activeCell="H9" sqref="H9"/>
    </sheetView>
  </sheetViews>
  <sheetFormatPr defaultRowHeight="12.5" x14ac:dyDescent="0.25"/>
  <cols>
    <col min="1" max="1" width="4.26953125" customWidth="1"/>
    <col min="2" max="2" width="25.81640625" customWidth="1"/>
    <col min="3" max="3" width="7" customWidth="1"/>
    <col min="4" max="4" width="10.7265625" customWidth="1"/>
    <col min="5" max="5" width="12.81640625" customWidth="1"/>
    <col min="6" max="6" width="15.7265625" customWidth="1"/>
    <col min="7" max="7" width="13" customWidth="1"/>
    <col min="8" max="10" width="12.54296875" customWidth="1"/>
  </cols>
  <sheetData>
    <row r="2" spans="1:10" ht="13" x14ac:dyDescent="0.3">
      <c r="A2" s="22" t="s">
        <v>134</v>
      </c>
      <c r="B2" s="22"/>
      <c r="C2" s="22"/>
      <c r="D2" s="22"/>
    </row>
    <row r="3" spans="1:10" ht="13" x14ac:dyDescent="0.3">
      <c r="A3" s="6"/>
      <c r="B3" s="6"/>
      <c r="C3" s="6"/>
      <c r="D3" s="6"/>
    </row>
    <row r="4" spans="1:10" ht="13" x14ac:dyDescent="0.3">
      <c r="A4" s="6"/>
      <c r="B4" s="24" t="s">
        <v>120</v>
      </c>
      <c r="C4" s="24"/>
      <c r="D4" s="24"/>
    </row>
    <row r="5" spans="1:10" ht="13" thickBot="1" x14ac:dyDescent="0.3">
      <c r="A5" s="13"/>
      <c r="B5" s="13"/>
      <c r="C5" s="13"/>
      <c r="D5" s="13"/>
    </row>
    <row r="6" spans="1:10" ht="49.15" customHeight="1" thickBot="1" x14ac:dyDescent="0.35">
      <c r="A6" s="15" t="s">
        <v>0</v>
      </c>
      <c r="B6" s="16" t="s">
        <v>1</v>
      </c>
      <c r="C6" s="17" t="s">
        <v>56</v>
      </c>
      <c r="D6" s="17" t="s">
        <v>48</v>
      </c>
      <c r="E6" s="10" t="s">
        <v>126</v>
      </c>
      <c r="F6" s="10" t="s">
        <v>127</v>
      </c>
      <c r="G6" s="10" t="s">
        <v>128</v>
      </c>
      <c r="H6" s="10" t="s">
        <v>129</v>
      </c>
      <c r="I6" s="10" t="s">
        <v>130</v>
      </c>
      <c r="J6" s="11" t="s">
        <v>131</v>
      </c>
    </row>
    <row r="7" spans="1:10" ht="13" x14ac:dyDescent="0.3">
      <c r="A7" s="14">
        <v>1</v>
      </c>
      <c r="B7" s="12">
        <v>2</v>
      </c>
      <c r="C7" s="12">
        <v>3</v>
      </c>
      <c r="D7" s="12">
        <v>4</v>
      </c>
      <c r="E7" s="12">
        <v>5</v>
      </c>
      <c r="F7" s="12">
        <v>7</v>
      </c>
      <c r="G7" s="12">
        <v>8</v>
      </c>
      <c r="H7" s="12">
        <v>9</v>
      </c>
      <c r="I7" s="12">
        <v>10</v>
      </c>
      <c r="J7" s="12">
        <v>11</v>
      </c>
    </row>
    <row r="8" spans="1:10" x14ac:dyDescent="0.25">
      <c r="A8" s="1" t="s">
        <v>2</v>
      </c>
      <c r="B8" s="7" t="s">
        <v>29</v>
      </c>
      <c r="C8" s="2" t="s">
        <v>25</v>
      </c>
      <c r="D8" s="3">
        <v>200</v>
      </c>
      <c r="E8" s="1"/>
      <c r="F8" s="1"/>
      <c r="G8" s="1"/>
      <c r="H8" s="1"/>
      <c r="I8" s="19">
        <f t="shared" ref="I8:I39" si="0">D8*G8</f>
        <v>0</v>
      </c>
      <c r="J8" s="19">
        <f t="shared" ref="J8:J39" si="1">D8*H8</f>
        <v>0</v>
      </c>
    </row>
    <row r="9" spans="1:10" x14ac:dyDescent="0.25">
      <c r="A9" s="1" t="s">
        <v>3</v>
      </c>
      <c r="B9" s="7" t="s">
        <v>30</v>
      </c>
      <c r="C9" s="2" t="s">
        <v>25</v>
      </c>
      <c r="D9" s="3">
        <v>800</v>
      </c>
      <c r="E9" s="1"/>
      <c r="F9" s="1"/>
      <c r="G9" s="1"/>
      <c r="H9" s="1"/>
      <c r="I9" s="19">
        <f t="shared" si="0"/>
        <v>0</v>
      </c>
      <c r="J9" s="19">
        <f t="shared" si="1"/>
        <v>0</v>
      </c>
    </row>
    <row r="10" spans="1:10" x14ac:dyDescent="0.25">
      <c r="A10" s="1" t="s">
        <v>4</v>
      </c>
      <c r="B10" s="7" t="s">
        <v>31</v>
      </c>
      <c r="C10" s="2" t="s">
        <v>25</v>
      </c>
      <c r="D10" s="3">
        <v>50</v>
      </c>
      <c r="E10" s="1"/>
      <c r="F10" s="1"/>
      <c r="G10" s="1"/>
      <c r="H10" s="1"/>
      <c r="I10" s="19">
        <f t="shared" si="0"/>
        <v>0</v>
      </c>
      <c r="J10" s="19">
        <f t="shared" si="1"/>
        <v>0</v>
      </c>
    </row>
    <row r="11" spans="1:10" x14ac:dyDescent="0.25">
      <c r="A11" s="1" t="s">
        <v>49</v>
      </c>
      <c r="B11" s="7" t="s">
        <v>69</v>
      </c>
      <c r="C11" s="2" t="s">
        <v>25</v>
      </c>
      <c r="D11" s="3">
        <v>30</v>
      </c>
      <c r="E11" s="1"/>
      <c r="F11" s="1"/>
      <c r="G11" s="1"/>
      <c r="H11" s="1"/>
      <c r="I11" s="19">
        <f t="shared" si="0"/>
        <v>0</v>
      </c>
      <c r="J11" s="19">
        <f t="shared" si="1"/>
        <v>0</v>
      </c>
    </row>
    <row r="12" spans="1:10" x14ac:dyDescent="0.25">
      <c r="A12" s="1" t="s">
        <v>57</v>
      </c>
      <c r="B12" s="7" t="s">
        <v>32</v>
      </c>
      <c r="C12" s="2" t="s">
        <v>25</v>
      </c>
      <c r="D12" s="3">
        <v>80</v>
      </c>
      <c r="E12" s="1"/>
      <c r="F12" s="1"/>
      <c r="G12" s="1"/>
      <c r="H12" s="1"/>
      <c r="I12" s="19">
        <f t="shared" si="0"/>
        <v>0</v>
      </c>
      <c r="J12" s="19">
        <f t="shared" si="1"/>
        <v>0</v>
      </c>
    </row>
    <row r="13" spans="1:10" x14ac:dyDescent="0.25">
      <c r="A13" s="1" t="s">
        <v>84</v>
      </c>
      <c r="B13" s="7" t="s">
        <v>117</v>
      </c>
      <c r="C13" s="2" t="s">
        <v>25</v>
      </c>
      <c r="D13" s="3">
        <v>30</v>
      </c>
      <c r="E13" s="1"/>
      <c r="F13" s="1"/>
      <c r="G13" s="1"/>
      <c r="H13" s="1"/>
      <c r="I13" s="19">
        <f t="shared" si="0"/>
        <v>0</v>
      </c>
      <c r="J13" s="19">
        <f t="shared" si="1"/>
        <v>0</v>
      </c>
    </row>
    <row r="14" spans="1:10" x14ac:dyDescent="0.25">
      <c r="A14" s="1" t="s">
        <v>85</v>
      </c>
      <c r="B14" s="7" t="s">
        <v>100</v>
      </c>
      <c r="C14" s="2" t="s">
        <v>25</v>
      </c>
      <c r="D14" s="3">
        <v>30</v>
      </c>
      <c r="E14" s="1"/>
      <c r="F14" s="1"/>
      <c r="G14" s="1"/>
      <c r="H14" s="1"/>
      <c r="I14" s="19">
        <f t="shared" si="0"/>
        <v>0</v>
      </c>
      <c r="J14" s="19">
        <f t="shared" si="1"/>
        <v>0</v>
      </c>
    </row>
    <row r="15" spans="1:10" x14ac:dyDescent="0.25">
      <c r="A15" s="1" t="s">
        <v>5</v>
      </c>
      <c r="B15" s="7" t="s">
        <v>33</v>
      </c>
      <c r="C15" s="2" t="s">
        <v>25</v>
      </c>
      <c r="D15" s="3">
        <v>20</v>
      </c>
      <c r="E15" s="1"/>
      <c r="F15" s="1"/>
      <c r="G15" s="1"/>
      <c r="H15" s="1"/>
      <c r="I15" s="19">
        <f t="shared" si="0"/>
        <v>0</v>
      </c>
      <c r="J15" s="19">
        <f t="shared" si="1"/>
        <v>0</v>
      </c>
    </row>
    <row r="16" spans="1:10" x14ac:dyDescent="0.25">
      <c r="A16" s="1" t="s">
        <v>86</v>
      </c>
      <c r="B16" s="7" t="s">
        <v>70</v>
      </c>
      <c r="C16" s="2" t="s">
        <v>25</v>
      </c>
      <c r="D16" s="3">
        <v>50</v>
      </c>
      <c r="E16" s="1"/>
      <c r="F16" s="1"/>
      <c r="G16" s="1"/>
      <c r="H16" s="1"/>
      <c r="I16" s="19">
        <f t="shared" si="0"/>
        <v>0</v>
      </c>
      <c r="J16" s="19">
        <f t="shared" si="1"/>
        <v>0</v>
      </c>
    </row>
    <row r="17" spans="1:10" x14ac:dyDescent="0.25">
      <c r="A17" s="1" t="s">
        <v>87</v>
      </c>
      <c r="B17" s="7" t="s">
        <v>64</v>
      </c>
      <c r="C17" s="2" t="s">
        <v>25</v>
      </c>
      <c r="D17" s="3">
        <v>10</v>
      </c>
      <c r="E17" s="1"/>
      <c r="F17" s="1"/>
      <c r="G17" s="1"/>
      <c r="H17" s="1"/>
      <c r="I17" s="19">
        <f t="shared" si="0"/>
        <v>0</v>
      </c>
      <c r="J17" s="19">
        <f t="shared" si="1"/>
        <v>0</v>
      </c>
    </row>
    <row r="18" spans="1:10" x14ac:dyDescent="0.25">
      <c r="A18" s="1" t="s">
        <v>88</v>
      </c>
      <c r="B18" s="7" t="s">
        <v>65</v>
      </c>
      <c r="C18" s="2" t="s">
        <v>25</v>
      </c>
      <c r="D18" s="3">
        <v>20</v>
      </c>
      <c r="E18" s="1"/>
      <c r="F18" s="1"/>
      <c r="G18" s="1"/>
      <c r="H18" s="1"/>
      <c r="I18" s="19">
        <f t="shared" si="0"/>
        <v>0</v>
      </c>
      <c r="J18" s="19">
        <f t="shared" si="1"/>
        <v>0</v>
      </c>
    </row>
    <row r="19" spans="1:10" x14ac:dyDescent="0.25">
      <c r="A19" s="1" t="s">
        <v>6</v>
      </c>
      <c r="B19" s="7" t="s">
        <v>71</v>
      </c>
      <c r="C19" s="2" t="s">
        <v>25</v>
      </c>
      <c r="D19" s="3">
        <v>100</v>
      </c>
      <c r="E19" s="1"/>
      <c r="F19" s="1"/>
      <c r="G19" s="1"/>
      <c r="H19" s="1"/>
      <c r="I19" s="19">
        <f t="shared" si="0"/>
        <v>0</v>
      </c>
      <c r="J19" s="19">
        <f t="shared" si="1"/>
        <v>0</v>
      </c>
    </row>
    <row r="20" spans="1:10" x14ac:dyDescent="0.25">
      <c r="A20" s="1" t="s">
        <v>7</v>
      </c>
      <c r="B20" s="7" t="s">
        <v>112</v>
      </c>
      <c r="C20" s="2" t="s">
        <v>25</v>
      </c>
      <c r="D20" s="3">
        <v>50</v>
      </c>
      <c r="E20" s="1"/>
      <c r="F20" s="1"/>
      <c r="G20" s="1"/>
      <c r="H20" s="1"/>
      <c r="I20" s="19">
        <f t="shared" si="0"/>
        <v>0</v>
      </c>
      <c r="J20" s="19">
        <f t="shared" si="1"/>
        <v>0</v>
      </c>
    </row>
    <row r="21" spans="1:10" x14ac:dyDescent="0.25">
      <c r="A21" s="1" t="s">
        <v>8</v>
      </c>
      <c r="B21" s="7" t="s">
        <v>119</v>
      </c>
      <c r="C21" s="2" t="s">
        <v>25</v>
      </c>
      <c r="D21" s="3">
        <v>70</v>
      </c>
      <c r="E21" s="1"/>
      <c r="F21" s="1"/>
      <c r="G21" s="1"/>
      <c r="H21" s="1"/>
      <c r="I21" s="19">
        <f t="shared" si="0"/>
        <v>0</v>
      </c>
      <c r="J21" s="19">
        <f t="shared" si="1"/>
        <v>0</v>
      </c>
    </row>
    <row r="22" spans="1:10" x14ac:dyDescent="0.25">
      <c r="A22" s="1" t="s">
        <v>89</v>
      </c>
      <c r="B22" s="7" t="s">
        <v>81</v>
      </c>
      <c r="C22" s="2" t="s">
        <v>25</v>
      </c>
      <c r="D22" s="3">
        <v>100</v>
      </c>
      <c r="E22" s="1"/>
      <c r="F22" s="1"/>
      <c r="G22" s="1"/>
      <c r="H22" s="1"/>
      <c r="I22" s="19">
        <f t="shared" si="0"/>
        <v>0</v>
      </c>
      <c r="J22" s="19">
        <f t="shared" si="1"/>
        <v>0</v>
      </c>
    </row>
    <row r="23" spans="1:10" x14ac:dyDescent="0.25">
      <c r="A23" s="1" t="s">
        <v>90</v>
      </c>
      <c r="B23" s="7" t="s">
        <v>72</v>
      </c>
      <c r="C23" s="2" t="s">
        <v>25</v>
      </c>
      <c r="D23" s="3">
        <v>200</v>
      </c>
      <c r="E23" s="1"/>
      <c r="F23" s="1"/>
      <c r="G23" s="1"/>
      <c r="H23" s="1"/>
      <c r="I23" s="19">
        <f t="shared" si="0"/>
        <v>0</v>
      </c>
      <c r="J23" s="19">
        <f t="shared" si="1"/>
        <v>0</v>
      </c>
    </row>
    <row r="24" spans="1:10" x14ac:dyDescent="0.25">
      <c r="A24" s="1" t="s">
        <v>91</v>
      </c>
      <c r="B24" s="7" t="s">
        <v>109</v>
      </c>
      <c r="C24" s="2" t="s">
        <v>25</v>
      </c>
      <c r="D24" s="3">
        <v>250</v>
      </c>
      <c r="E24" s="1"/>
      <c r="F24" s="1"/>
      <c r="G24" s="1"/>
      <c r="H24" s="1"/>
      <c r="I24" s="19">
        <f t="shared" si="0"/>
        <v>0</v>
      </c>
      <c r="J24" s="19">
        <f t="shared" si="1"/>
        <v>0</v>
      </c>
    </row>
    <row r="25" spans="1:10" x14ac:dyDescent="0.25">
      <c r="A25" s="1" t="s">
        <v>9</v>
      </c>
      <c r="B25" s="7" t="s">
        <v>123</v>
      </c>
      <c r="C25" s="2" t="s">
        <v>25</v>
      </c>
      <c r="D25" s="3">
        <v>100</v>
      </c>
      <c r="E25" s="1"/>
      <c r="F25" s="1"/>
      <c r="G25" s="1"/>
      <c r="H25" s="1"/>
      <c r="I25" s="19">
        <f t="shared" si="0"/>
        <v>0</v>
      </c>
      <c r="J25" s="19">
        <f t="shared" si="1"/>
        <v>0</v>
      </c>
    </row>
    <row r="26" spans="1:10" x14ac:dyDescent="0.25">
      <c r="A26" s="1" t="s">
        <v>10</v>
      </c>
      <c r="B26" s="7" t="s">
        <v>101</v>
      </c>
      <c r="C26" s="2" t="s">
        <v>25</v>
      </c>
      <c r="D26" s="3">
        <v>400</v>
      </c>
      <c r="E26" s="1"/>
      <c r="F26" s="1"/>
      <c r="G26" s="1"/>
      <c r="H26" s="1"/>
      <c r="I26" s="19">
        <f t="shared" si="0"/>
        <v>0</v>
      </c>
      <c r="J26" s="19">
        <f t="shared" si="1"/>
        <v>0</v>
      </c>
    </row>
    <row r="27" spans="1:10" ht="25" x14ac:dyDescent="0.25">
      <c r="A27" s="1" t="s">
        <v>11</v>
      </c>
      <c r="B27" s="8" t="s">
        <v>34</v>
      </c>
      <c r="C27" s="2" t="s">
        <v>25</v>
      </c>
      <c r="D27" s="3">
        <v>100</v>
      </c>
      <c r="E27" s="1"/>
      <c r="F27" s="1"/>
      <c r="G27" s="1"/>
      <c r="H27" s="1"/>
      <c r="I27" s="19">
        <f t="shared" si="0"/>
        <v>0</v>
      </c>
      <c r="J27" s="19">
        <f t="shared" si="1"/>
        <v>0</v>
      </c>
    </row>
    <row r="28" spans="1:10" x14ac:dyDescent="0.25">
      <c r="A28" s="1" t="s">
        <v>63</v>
      </c>
      <c r="B28" s="8" t="s">
        <v>35</v>
      </c>
      <c r="C28" s="2" t="s">
        <v>25</v>
      </c>
      <c r="D28" s="3">
        <v>200</v>
      </c>
      <c r="E28" s="1"/>
      <c r="F28" s="1"/>
      <c r="G28" s="1"/>
      <c r="H28" s="1"/>
      <c r="I28" s="19">
        <f t="shared" si="0"/>
        <v>0</v>
      </c>
      <c r="J28" s="19">
        <f t="shared" si="1"/>
        <v>0</v>
      </c>
    </row>
    <row r="29" spans="1:10" x14ac:dyDescent="0.25">
      <c r="A29" s="1" t="s">
        <v>12</v>
      </c>
      <c r="B29" s="8" t="s">
        <v>102</v>
      </c>
      <c r="C29" s="2" t="s">
        <v>25</v>
      </c>
      <c r="D29" s="3">
        <v>100</v>
      </c>
      <c r="E29" s="1"/>
      <c r="F29" s="1"/>
      <c r="G29" s="1"/>
      <c r="H29" s="1"/>
      <c r="I29" s="19">
        <f t="shared" si="0"/>
        <v>0</v>
      </c>
      <c r="J29" s="19">
        <f t="shared" si="1"/>
        <v>0</v>
      </c>
    </row>
    <row r="30" spans="1:10" x14ac:dyDescent="0.25">
      <c r="A30" s="1" t="s">
        <v>13</v>
      </c>
      <c r="B30" s="8" t="s">
        <v>103</v>
      </c>
      <c r="C30" s="2" t="s">
        <v>25</v>
      </c>
      <c r="D30" s="3">
        <v>200</v>
      </c>
      <c r="E30" s="1"/>
      <c r="F30" s="1"/>
      <c r="G30" s="1"/>
      <c r="H30" s="1"/>
      <c r="I30" s="19">
        <f t="shared" si="0"/>
        <v>0</v>
      </c>
      <c r="J30" s="19">
        <f t="shared" si="1"/>
        <v>0</v>
      </c>
    </row>
    <row r="31" spans="1:10" x14ac:dyDescent="0.25">
      <c r="A31" s="1" t="s">
        <v>14</v>
      </c>
      <c r="B31" s="8" t="s">
        <v>36</v>
      </c>
      <c r="C31" s="2" t="s">
        <v>25</v>
      </c>
      <c r="D31" s="3">
        <v>30</v>
      </c>
      <c r="E31" s="1"/>
      <c r="F31" s="1"/>
      <c r="G31" s="1"/>
      <c r="H31" s="1"/>
      <c r="I31" s="19">
        <f t="shared" si="0"/>
        <v>0</v>
      </c>
      <c r="J31" s="19">
        <f t="shared" si="1"/>
        <v>0</v>
      </c>
    </row>
    <row r="32" spans="1:10" x14ac:dyDescent="0.25">
      <c r="A32" s="1" t="s">
        <v>59</v>
      </c>
      <c r="B32" s="8" t="s">
        <v>37</v>
      </c>
      <c r="C32" s="2" t="s">
        <v>25</v>
      </c>
      <c r="D32" s="3">
        <v>10</v>
      </c>
      <c r="E32" s="1"/>
      <c r="F32" s="1"/>
      <c r="G32" s="1"/>
      <c r="H32" s="1"/>
      <c r="I32" s="19">
        <f t="shared" si="0"/>
        <v>0</v>
      </c>
      <c r="J32" s="19">
        <f t="shared" si="1"/>
        <v>0</v>
      </c>
    </row>
    <row r="33" spans="1:10" x14ac:dyDescent="0.25">
      <c r="A33" s="1" t="s">
        <v>60</v>
      </c>
      <c r="B33" s="8" t="s">
        <v>73</v>
      </c>
      <c r="C33" s="2" t="s">
        <v>25</v>
      </c>
      <c r="D33" s="3">
        <v>10</v>
      </c>
      <c r="E33" s="1"/>
      <c r="F33" s="1"/>
      <c r="G33" s="1"/>
      <c r="H33" s="1"/>
      <c r="I33" s="19">
        <f t="shared" si="0"/>
        <v>0</v>
      </c>
      <c r="J33" s="19">
        <f t="shared" si="1"/>
        <v>0</v>
      </c>
    </row>
    <row r="34" spans="1:10" x14ac:dyDescent="0.25">
      <c r="A34" s="1" t="s">
        <v>15</v>
      </c>
      <c r="B34" s="8" t="s">
        <v>38</v>
      </c>
      <c r="C34" s="2" t="s">
        <v>25</v>
      </c>
      <c r="D34" s="3">
        <v>80</v>
      </c>
      <c r="E34" s="1"/>
      <c r="F34" s="1"/>
      <c r="G34" s="1"/>
      <c r="H34" s="1"/>
      <c r="I34" s="19">
        <f t="shared" si="0"/>
        <v>0</v>
      </c>
      <c r="J34" s="19">
        <f t="shared" si="1"/>
        <v>0</v>
      </c>
    </row>
    <row r="35" spans="1:10" x14ac:dyDescent="0.25">
      <c r="A35" s="1" t="s">
        <v>50</v>
      </c>
      <c r="B35" s="8" t="s">
        <v>113</v>
      </c>
      <c r="C35" s="2" t="s">
        <v>25</v>
      </c>
      <c r="D35" s="3">
        <v>30</v>
      </c>
      <c r="E35" s="1"/>
      <c r="F35" s="1"/>
      <c r="G35" s="1"/>
      <c r="H35" s="1"/>
      <c r="I35" s="19">
        <f t="shared" si="0"/>
        <v>0</v>
      </c>
      <c r="J35" s="19">
        <f t="shared" si="1"/>
        <v>0</v>
      </c>
    </row>
    <row r="36" spans="1:10" x14ac:dyDescent="0.25">
      <c r="A36" s="1" t="s">
        <v>51</v>
      </c>
      <c r="B36" s="8" t="s">
        <v>67</v>
      </c>
      <c r="C36" s="2" t="s">
        <v>25</v>
      </c>
      <c r="D36" s="3">
        <v>200</v>
      </c>
      <c r="E36" s="1"/>
      <c r="F36" s="1"/>
      <c r="G36" s="1"/>
      <c r="H36" s="1"/>
      <c r="I36" s="19">
        <f t="shared" si="0"/>
        <v>0</v>
      </c>
      <c r="J36" s="19">
        <f t="shared" si="1"/>
        <v>0</v>
      </c>
    </row>
    <row r="37" spans="1:10" ht="15" customHeight="1" x14ac:dyDescent="0.25">
      <c r="A37" s="1" t="s">
        <v>52</v>
      </c>
      <c r="B37" s="8" t="s">
        <v>82</v>
      </c>
      <c r="C37" s="2" t="s">
        <v>25</v>
      </c>
      <c r="D37" s="3">
        <v>10</v>
      </c>
      <c r="E37" s="1"/>
      <c r="F37" s="1"/>
      <c r="G37" s="1"/>
      <c r="H37" s="1"/>
      <c r="I37" s="19">
        <f t="shared" si="0"/>
        <v>0</v>
      </c>
      <c r="J37" s="19">
        <f t="shared" si="1"/>
        <v>0</v>
      </c>
    </row>
    <row r="38" spans="1:10" ht="15" customHeight="1" x14ac:dyDescent="0.25">
      <c r="A38" s="1" t="s">
        <v>92</v>
      </c>
      <c r="B38" s="8" t="s">
        <v>104</v>
      </c>
      <c r="C38" s="2" t="s">
        <v>25</v>
      </c>
      <c r="D38" s="3">
        <v>10</v>
      </c>
      <c r="E38" s="1"/>
      <c r="F38" s="1"/>
      <c r="G38" s="1"/>
      <c r="H38" s="1"/>
      <c r="I38" s="19">
        <f t="shared" si="0"/>
        <v>0</v>
      </c>
      <c r="J38" s="19">
        <f t="shared" si="1"/>
        <v>0</v>
      </c>
    </row>
    <row r="39" spans="1:10" x14ac:dyDescent="0.25">
      <c r="A39" s="1" t="s">
        <v>93</v>
      </c>
      <c r="B39" s="8" t="s">
        <v>39</v>
      </c>
      <c r="C39" s="2" t="s">
        <v>25</v>
      </c>
      <c r="D39" s="3">
        <v>3</v>
      </c>
      <c r="E39" s="1"/>
      <c r="F39" s="1"/>
      <c r="G39" s="1"/>
      <c r="H39" s="1"/>
      <c r="I39" s="19">
        <f t="shared" si="0"/>
        <v>0</v>
      </c>
      <c r="J39" s="19">
        <f t="shared" si="1"/>
        <v>0</v>
      </c>
    </row>
    <row r="40" spans="1:10" x14ac:dyDescent="0.25">
      <c r="A40" s="1" t="s">
        <v>94</v>
      </c>
      <c r="B40" s="8" t="s">
        <v>105</v>
      </c>
      <c r="C40" s="2" t="s">
        <v>25</v>
      </c>
      <c r="D40" s="3">
        <v>120</v>
      </c>
      <c r="E40" s="1"/>
      <c r="F40" s="1"/>
      <c r="G40" s="1"/>
      <c r="H40" s="1"/>
      <c r="I40" s="19">
        <f t="shared" ref="I40:I62" si="2">D40*G40</f>
        <v>0</v>
      </c>
      <c r="J40" s="19">
        <f t="shared" ref="J40:J62" si="3">D40*H40</f>
        <v>0</v>
      </c>
    </row>
    <row r="41" spans="1:10" x14ac:dyDescent="0.25">
      <c r="A41" s="1" t="s">
        <v>95</v>
      </c>
      <c r="B41" s="8" t="s">
        <v>106</v>
      </c>
      <c r="C41" s="2" t="s">
        <v>25</v>
      </c>
      <c r="D41" s="3">
        <v>50</v>
      </c>
      <c r="E41" s="1"/>
      <c r="F41" s="1"/>
      <c r="G41" s="1"/>
      <c r="H41" s="1"/>
      <c r="I41" s="19">
        <f t="shared" si="2"/>
        <v>0</v>
      </c>
      <c r="J41" s="19">
        <f t="shared" si="3"/>
        <v>0</v>
      </c>
    </row>
    <row r="42" spans="1:10" x14ac:dyDescent="0.25">
      <c r="A42" s="1" t="s">
        <v>61</v>
      </c>
      <c r="B42" s="8" t="s">
        <v>40</v>
      </c>
      <c r="C42" s="2" t="s">
        <v>25</v>
      </c>
      <c r="D42" s="3">
        <v>30</v>
      </c>
      <c r="E42" s="1"/>
      <c r="F42" s="1"/>
      <c r="G42" s="1"/>
      <c r="H42" s="1"/>
      <c r="I42" s="19">
        <f t="shared" si="2"/>
        <v>0</v>
      </c>
      <c r="J42" s="19">
        <f t="shared" si="3"/>
        <v>0</v>
      </c>
    </row>
    <row r="43" spans="1:10" x14ac:dyDescent="0.25">
      <c r="A43" s="1" t="s">
        <v>16</v>
      </c>
      <c r="B43" s="8" t="s">
        <v>74</v>
      </c>
      <c r="C43" s="2" t="s">
        <v>25</v>
      </c>
      <c r="D43" s="3">
        <v>5</v>
      </c>
      <c r="E43" s="1"/>
      <c r="F43" s="1"/>
      <c r="G43" s="1"/>
      <c r="H43" s="1"/>
      <c r="I43" s="19">
        <f t="shared" si="2"/>
        <v>0</v>
      </c>
      <c r="J43" s="19">
        <f t="shared" si="3"/>
        <v>0</v>
      </c>
    </row>
    <row r="44" spans="1:10" x14ac:dyDescent="0.25">
      <c r="A44" s="1" t="s">
        <v>17</v>
      </c>
      <c r="B44" s="8" t="s">
        <v>107</v>
      </c>
      <c r="C44" s="2" t="s">
        <v>25</v>
      </c>
      <c r="D44" s="3">
        <v>250</v>
      </c>
      <c r="E44" s="1"/>
      <c r="F44" s="1"/>
      <c r="G44" s="1"/>
      <c r="H44" s="1"/>
      <c r="I44" s="19">
        <f t="shared" si="2"/>
        <v>0</v>
      </c>
      <c r="J44" s="19">
        <f t="shared" si="3"/>
        <v>0</v>
      </c>
    </row>
    <row r="45" spans="1:10" ht="25" x14ac:dyDescent="0.25">
      <c r="A45" s="1" t="s">
        <v>18</v>
      </c>
      <c r="B45" s="8" t="s">
        <v>75</v>
      </c>
      <c r="C45" s="2" t="s">
        <v>25</v>
      </c>
      <c r="D45" s="3">
        <v>350</v>
      </c>
      <c r="E45" s="1"/>
      <c r="F45" s="1"/>
      <c r="G45" s="1"/>
      <c r="H45" s="1"/>
      <c r="I45" s="19">
        <f t="shared" si="2"/>
        <v>0</v>
      </c>
      <c r="J45" s="19">
        <f t="shared" si="3"/>
        <v>0</v>
      </c>
    </row>
    <row r="46" spans="1:10" ht="25" x14ac:dyDescent="0.25">
      <c r="A46" s="1" t="s">
        <v>96</v>
      </c>
      <c r="B46" s="8" t="s">
        <v>108</v>
      </c>
      <c r="C46" s="2" t="s">
        <v>25</v>
      </c>
      <c r="D46" s="3">
        <v>100</v>
      </c>
      <c r="E46" s="1"/>
      <c r="F46" s="1"/>
      <c r="G46" s="1"/>
      <c r="H46" s="1"/>
      <c r="I46" s="19">
        <f t="shared" si="2"/>
        <v>0</v>
      </c>
      <c r="J46" s="19">
        <f t="shared" si="3"/>
        <v>0</v>
      </c>
    </row>
    <row r="47" spans="1:10" x14ac:dyDescent="0.25">
      <c r="A47" s="1" t="s">
        <v>97</v>
      </c>
      <c r="B47" s="8" t="s">
        <v>41</v>
      </c>
      <c r="C47" s="2" t="s">
        <v>25</v>
      </c>
      <c r="D47" s="3">
        <v>50</v>
      </c>
      <c r="E47" s="1"/>
      <c r="F47" s="1"/>
      <c r="G47" s="1"/>
      <c r="H47" s="1"/>
      <c r="I47" s="19">
        <f t="shared" si="2"/>
        <v>0</v>
      </c>
      <c r="J47" s="19">
        <f t="shared" si="3"/>
        <v>0</v>
      </c>
    </row>
    <row r="48" spans="1:10" x14ac:dyDescent="0.25">
      <c r="A48" s="1" t="s">
        <v>19</v>
      </c>
      <c r="B48" s="8" t="s">
        <v>76</v>
      </c>
      <c r="C48" s="2" t="s">
        <v>25</v>
      </c>
      <c r="D48" s="3">
        <v>2</v>
      </c>
      <c r="E48" s="1"/>
      <c r="F48" s="1"/>
      <c r="G48" s="1"/>
      <c r="H48" s="1"/>
      <c r="I48" s="19">
        <f t="shared" si="2"/>
        <v>0</v>
      </c>
      <c r="J48" s="19">
        <f t="shared" si="3"/>
        <v>0</v>
      </c>
    </row>
    <row r="49" spans="1:10" x14ac:dyDescent="0.25">
      <c r="A49" s="1" t="s">
        <v>62</v>
      </c>
      <c r="B49" s="8" t="s">
        <v>42</v>
      </c>
      <c r="C49" s="2" t="s">
        <v>25</v>
      </c>
      <c r="D49" s="3">
        <v>20</v>
      </c>
      <c r="E49" s="1"/>
      <c r="F49" s="1"/>
      <c r="G49" s="1"/>
      <c r="H49" s="1"/>
      <c r="I49" s="19">
        <f t="shared" si="2"/>
        <v>0</v>
      </c>
      <c r="J49" s="19">
        <f t="shared" si="3"/>
        <v>0</v>
      </c>
    </row>
    <row r="50" spans="1:10" x14ac:dyDescent="0.25">
      <c r="A50" s="1" t="s">
        <v>98</v>
      </c>
      <c r="B50" s="8" t="s">
        <v>43</v>
      </c>
      <c r="C50" s="2" t="s">
        <v>25</v>
      </c>
      <c r="D50" s="3">
        <v>3</v>
      </c>
      <c r="E50" s="1"/>
      <c r="F50" s="1"/>
      <c r="G50" s="1"/>
      <c r="H50" s="1"/>
      <c r="I50" s="19">
        <f t="shared" si="2"/>
        <v>0</v>
      </c>
      <c r="J50" s="19">
        <f t="shared" si="3"/>
        <v>0</v>
      </c>
    </row>
    <row r="51" spans="1:10" ht="13.9" customHeight="1" x14ac:dyDescent="0.25">
      <c r="A51" s="1" t="s">
        <v>20</v>
      </c>
      <c r="B51" s="8" t="s">
        <v>77</v>
      </c>
      <c r="C51" s="2" t="s">
        <v>25</v>
      </c>
      <c r="D51" s="3">
        <v>1</v>
      </c>
      <c r="E51" s="1"/>
      <c r="F51" s="1"/>
      <c r="G51" s="1"/>
      <c r="H51" s="1"/>
      <c r="I51" s="19">
        <f t="shared" si="2"/>
        <v>0</v>
      </c>
      <c r="J51" s="19">
        <f t="shared" si="3"/>
        <v>0</v>
      </c>
    </row>
    <row r="52" spans="1:10" ht="13.9" customHeight="1" x14ac:dyDescent="0.25">
      <c r="A52" s="1" t="s">
        <v>21</v>
      </c>
      <c r="B52" s="8" t="s">
        <v>78</v>
      </c>
      <c r="C52" s="2" t="s">
        <v>25</v>
      </c>
      <c r="D52" s="3">
        <v>1</v>
      </c>
      <c r="E52" s="1"/>
      <c r="F52" s="1"/>
      <c r="G52" s="1"/>
      <c r="H52" s="1"/>
      <c r="I52" s="19">
        <f t="shared" si="2"/>
        <v>0</v>
      </c>
      <c r="J52" s="19">
        <f t="shared" si="3"/>
        <v>0</v>
      </c>
    </row>
    <row r="53" spans="1:10" x14ac:dyDescent="0.25">
      <c r="A53" s="1" t="s">
        <v>22</v>
      </c>
      <c r="B53" s="8" t="s">
        <v>79</v>
      </c>
      <c r="C53" s="2" t="s">
        <v>25</v>
      </c>
      <c r="D53" s="3">
        <v>150</v>
      </c>
      <c r="E53" s="1"/>
      <c r="F53" s="1"/>
      <c r="G53" s="1"/>
      <c r="H53" s="1"/>
      <c r="I53" s="19">
        <f t="shared" si="2"/>
        <v>0</v>
      </c>
      <c r="J53" s="19">
        <f t="shared" si="3"/>
        <v>0</v>
      </c>
    </row>
    <row r="54" spans="1:10" x14ac:dyDescent="0.25">
      <c r="A54" s="1" t="s">
        <v>23</v>
      </c>
      <c r="B54" s="8" t="s">
        <v>44</v>
      </c>
      <c r="C54" s="2" t="s">
        <v>25</v>
      </c>
      <c r="D54" s="3">
        <v>30</v>
      </c>
      <c r="E54" s="1"/>
      <c r="F54" s="1"/>
      <c r="G54" s="1"/>
      <c r="H54" s="1"/>
      <c r="I54" s="19">
        <f t="shared" si="2"/>
        <v>0</v>
      </c>
      <c r="J54" s="19">
        <f t="shared" si="3"/>
        <v>0</v>
      </c>
    </row>
    <row r="55" spans="1:10" x14ac:dyDescent="0.25">
      <c r="A55" s="1" t="s">
        <v>24</v>
      </c>
      <c r="B55" s="8" t="s">
        <v>45</v>
      </c>
      <c r="C55" s="2" t="s">
        <v>25</v>
      </c>
      <c r="D55" s="3">
        <v>100</v>
      </c>
      <c r="E55" s="1"/>
      <c r="F55" s="1"/>
      <c r="G55" s="1"/>
      <c r="H55" s="1"/>
      <c r="I55" s="19">
        <f t="shared" si="2"/>
        <v>0</v>
      </c>
      <c r="J55" s="19">
        <f t="shared" si="3"/>
        <v>0</v>
      </c>
    </row>
    <row r="56" spans="1:10" x14ac:dyDescent="0.25">
      <c r="A56" s="1" t="s">
        <v>99</v>
      </c>
      <c r="B56" s="8" t="s">
        <v>68</v>
      </c>
      <c r="C56" s="2" t="s">
        <v>25</v>
      </c>
      <c r="D56" s="3">
        <v>5</v>
      </c>
      <c r="E56" s="1"/>
      <c r="F56" s="1"/>
      <c r="G56" s="1"/>
      <c r="H56" s="1"/>
      <c r="I56" s="19">
        <f t="shared" si="2"/>
        <v>0</v>
      </c>
      <c r="J56" s="19">
        <f t="shared" si="3"/>
        <v>0</v>
      </c>
    </row>
    <row r="57" spans="1:10" x14ac:dyDescent="0.25">
      <c r="A57" s="1" t="s">
        <v>53</v>
      </c>
      <c r="B57" s="8" t="s">
        <v>116</v>
      </c>
      <c r="C57" s="2" t="s">
        <v>25</v>
      </c>
      <c r="D57" s="3">
        <v>100</v>
      </c>
      <c r="E57" s="1"/>
      <c r="F57" s="1"/>
      <c r="G57" s="1"/>
      <c r="H57" s="1"/>
      <c r="I57" s="19">
        <f t="shared" si="2"/>
        <v>0</v>
      </c>
      <c r="J57" s="19">
        <f t="shared" si="3"/>
        <v>0</v>
      </c>
    </row>
    <row r="58" spans="1:10" x14ac:dyDescent="0.25">
      <c r="A58" s="1" t="s">
        <v>58</v>
      </c>
      <c r="B58" s="8" t="s">
        <v>111</v>
      </c>
      <c r="C58" s="2" t="s">
        <v>25</v>
      </c>
      <c r="D58" s="3">
        <v>100</v>
      </c>
      <c r="E58" s="1"/>
      <c r="F58" s="1"/>
      <c r="G58" s="1"/>
      <c r="H58" s="1"/>
      <c r="I58" s="19">
        <f t="shared" si="2"/>
        <v>0</v>
      </c>
      <c r="J58" s="19">
        <f t="shared" si="3"/>
        <v>0</v>
      </c>
    </row>
    <row r="59" spans="1:10" x14ac:dyDescent="0.25">
      <c r="A59" s="1" t="s">
        <v>115</v>
      </c>
      <c r="B59" s="8" t="s">
        <v>114</v>
      </c>
      <c r="C59" s="2" t="s">
        <v>25</v>
      </c>
      <c r="D59" s="3">
        <v>150</v>
      </c>
      <c r="E59" s="1"/>
      <c r="F59" s="1"/>
      <c r="G59" s="1"/>
      <c r="H59" s="1"/>
      <c r="I59" s="19">
        <f t="shared" si="2"/>
        <v>0</v>
      </c>
      <c r="J59" s="19">
        <f t="shared" si="3"/>
        <v>0</v>
      </c>
    </row>
    <row r="60" spans="1:10" x14ac:dyDescent="0.25">
      <c r="A60" s="1" t="s">
        <v>118</v>
      </c>
      <c r="B60" s="8" t="s">
        <v>80</v>
      </c>
      <c r="C60" s="2" t="s">
        <v>25</v>
      </c>
      <c r="D60" s="3">
        <v>150</v>
      </c>
      <c r="E60" s="1"/>
      <c r="F60" s="1"/>
      <c r="G60" s="1"/>
      <c r="H60" s="1"/>
      <c r="I60" s="19">
        <f t="shared" si="2"/>
        <v>0</v>
      </c>
      <c r="J60" s="19">
        <f t="shared" si="3"/>
        <v>0</v>
      </c>
    </row>
    <row r="61" spans="1:10" x14ac:dyDescent="0.25">
      <c r="A61" s="1" t="s">
        <v>122</v>
      </c>
      <c r="B61" s="8" t="s">
        <v>121</v>
      </c>
      <c r="C61" s="2" t="s">
        <v>25</v>
      </c>
      <c r="D61" s="3">
        <v>5</v>
      </c>
      <c r="E61" s="1"/>
      <c r="F61" s="1"/>
      <c r="G61" s="1"/>
      <c r="H61" s="1"/>
      <c r="I61" s="19">
        <f t="shared" si="2"/>
        <v>0</v>
      </c>
      <c r="J61" s="19">
        <f t="shared" si="3"/>
        <v>0</v>
      </c>
    </row>
    <row r="62" spans="1:10" x14ac:dyDescent="0.25">
      <c r="A62" s="1" t="s">
        <v>124</v>
      </c>
      <c r="B62" s="8" t="s">
        <v>110</v>
      </c>
      <c r="C62" s="2" t="s">
        <v>25</v>
      </c>
      <c r="D62" s="3">
        <v>3</v>
      </c>
      <c r="E62" s="1"/>
      <c r="F62" s="1"/>
      <c r="G62" s="1"/>
      <c r="H62" s="1"/>
      <c r="I62" s="19">
        <f t="shared" si="2"/>
        <v>0</v>
      </c>
      <c r="J62" s="19">
        <f t="shared" si="3"/>
        <v>0</v>
      </c>
    </row>
    <row r="63" spans="1:10" ht="15.5" x14ac:dyDescent="0.35">
      <c r="A63" s="23" t="s">
        <v>26</v>
      </c>
      <c r="B63" s="23"/>
      <c r="C63" s="23"/>
      <c r="D63" s="23"/>
      <c r="E63" s="20"/>
      <c r="F63" s="20"/>
      <c r="G63" s="20"/>
      <c r="H63" s="20"/>
      <c r="I63" s="21">
        <f>SUM(I8:I62)</f>
        <v>0</v>
      </c>
      <c r="J63" s="21">
        <f>SUM(J8:J62)</f>
        <v>0</v>
      </c>
    </row>
    <row r="65" spans="2:10" ht="13" x14ac:dyDescent="0.25">
      <c r="B65" s="4" t="s">
        <v>28</v>
      </c>
      <c r="C65" s="5"/>
    </row>
    <row r="66" spans="2:10" x14ac:dyDescent="0.25">
      <c r="C66" s="5"/>
    </row>
    <row r="67" spans="2:10" ht="36" customHeight="1" x14ac:dyDescent="0.25">
      <c r="B67" s="27" t="s">
        <v>46</v>
      </c>
      <c r="C67" s="27"/>
      <c r="D67" s="27"/>
      <c r="E67" s="26"/>
      <c r="F67" s="26"/>
      <c r="G67" s="26"/>
      <c r="H67" s="26"/>
      <c r="I67" s="26"/>
      <c r="J67" s="26"/>
    </row>
    <row r="68" spans="2:10" x14ac:dyDescent="0.25">
      <c r="B68" s="9"/>
      <c r="C68" s="9"/>
      <c r="D68" s="9"/>
    </row>
    <row r="69" spans="2:10" ht="50.25" customHeight="1" x14ac:dyDescent="0.25">
      <c r="B69" s="28" t="s">
        <v>66</v>
      </c>
      <c r="C69" s="28"/>
      <c r="D69" s="28"/>
      <c r="E69" s="26"/>
      <c r="F69" s="26"/>
      <c r="G69" s="26"/>
      <c r="H69" s="26"/>
      <c r="I69" s="26"/>
      <c r="J69" s="26"/>
    </row>
    <row r="70" spans="2:10" ht="15" customHeight="1" x14ac:dyDescent="0.25">
      <c r="B70" s="9"/>
      <c r="C70" s="9"/>
      <c r="D70" s="9"/>
    </row>
    <row r="71" spans="2:10" ht="25" customHeight="1" x14ac:dyDescent="0.25">
      <c r="B71" s="29" t="s">
        <v>125</v>
      </c>
      <c r="C71" s="29"/>
      <c r="D71" s="29"/>
      <c r="E71" s="26"/>
      <c r="F71" s="26"/>
      <c r="G71" s="26"/>
      <c r="H71" s="26"/>
      <c r="I71" s="26"/>
      <c r="J71" s="26"/>
    </row>
    <row r="72" spans="2:10" x14ac:dyDescent="0.25">
      <c r="B72" s="9"/>
      <c r="C72" s="9"/>
      <c r="D72" s="9"/>
    </row>
    <row r="73" spans="2:10" ht="25" customHeight="1" x14ac:dyDescent="0.25">
      <c r="B73" s="29" t="s">
        <v>83</v>
      </c>
      <c r="C73" s="29"/>
      <c r="D73" s="29"/>
      <c r="E73" s="26"/>
      <c r="F73" s="26"/>
      <c r="G73" s="26"/>
      <c r="H73" s="26"/>
      <c r="I73" s="26"/>
      <c r="J73" s="26"/>
    </row>
    <row r="74" spans="2:10" x14ac:dyDescent="0.25">
      <c r="B74" s="9"/>
      <c r="C74" s="9"/>
      <c r="D74" s="9"/>
    </row>
    <row r="75" spans="2:10" x14ac:dyDescent="0.25">
      <c r="B75" s="30" t="s">
        <v>54</v>
      </c>
      <c r="C75" s="30"/>
      <c r="D75" s="30"/>
      <c r="E75" s="26"/>
      <c r="F75" s="26"/>
      <c r="G75" s="26"/>
      <c r="H75" s="26"/>
      <c r="I75" s="26"/>
      <c r="J75" s="26"/>
    </row>
    <row r="76" spans="2:10" x14ac:dyDescent="0.25">
      <c r="B76" s="9"/>
      <c r="C76" s="9"/>
      <c r="D76" s="9"/>
    </row>
    <row r="77" spans="2:10" ht="25" customHeight="1" x14ac:dyDescent="0.25">
      <c r="B77" s="29" t="s">
        <v>55</v>
      </c>
      <c r="C77" s="29"/>
      <c r="D77" s="29"/>
      <c r="E77" s="26"/>
      <c r="F77" s="26"/>
      <c r="G77" s="26"/>
      <c r="H77" s="26"/>
      <c r="I77" s="26"/>
      <c r="J77" s="26"/>
    </row>
    <row r="80" spans="2:10" x14ac:dyDescent="0.25">
      <c r="B80" t="s">
        <v>47</v>
      </c>
      <c r="C80" s="5"/>
      <c r="D80" t="s">
        <v>27</v>
      </c>
      <c r="E80" s="18" t="s">
        <v>133</v>
      </c>
    </row>
    <row r="81" spans="3:7" x14ac:dyDescent="0.25">
      <c r="C81" s="5"/>
      <c r="E81" s="25" t="s">
        <v>132</v>
      </c>
      <c r="F81" s="26"/>
      <c r="G81" s="26"/>
    </row>
  </sheetData>
  <mergeCells count="10">
    <mergeCell ref="A2:D2"/>
    <mergeCell ref="A63:D63"/>
    <mergeCell ref="B4:D4"/>
    <mergeCell ref="E81:G81"/>
    <mergeCell ref="B67:J67"/>
    <mergeCell ref="B69:J69"/>
    <mergeCell ref="B71:J71"/>
    <mergeCell ref="B73:J73"/>
    <mergeCell ref="B75:J75"/>
    <mergeCell ref="B77:J77"/>
  </mergeCells>
  <phoneticPr fontId="3"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honeticPr fontId="3"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5" x14ac:dyDescent="0.25"/>
  <sheetData/>
  <phoneticPr fontId="3"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Recepcija</dc:creator>
  <cp:lastModifiedBy>Rosanda</cp:lastModifiedBy>
  <cp:lastPrinted>2018-03-19T08:31:32Z</cp:lastPrinted>
  <dcterms:created xsi:type="dcterms:W3CDTF">2013-11-29T16:57:43Z</dcterms:created>
  <dcterms:modified xsi:type="dcterms:W3CDTF">2021-11-02T12:28:56Z</dcterms:modified>
</cp:coreProperties>
</file>